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192.168.15.2\share\Projektové dokumentácie\00_Rozpracované\2023-16_DÚR_CYK Močenok\A_Sprievodná správa\"/>
    </mc:Choice>
  </mc:AlternateContent>
  <xr:revisionPtr revIDLastSave="0" documentId="13_ncr:1_{60045C93-CA9A-474B-B0DF-F52BE72B784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ozpočet (2)" sheetId="3" r:id="rId1"/>
  </sheets>
  <definedNames>
    <definedName name="_xlnm.Print_Titles" localSheetId="0">'Rozpočet (2)'!$2:$2</definedName>
    <definedName name="_xlnm.Print_Area" localSheetId="0">'Rozpočet (2)'!$A$1:$F$42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6" i="3"/>
  <c r="D17" i="3"/>
  <c r="F17" i="3" s="1"/>
  <c r="D14" i="3"/>
  <c r="F14" i="3" s="1"/>
  <c r="F11" i="3"/>
  <c r="F10" i="3" s="1"/>
  <c r="F9" i="3"/>
  <c r="F7" i="3"/>
  <c r="D25" i="3"/>
  <c r="F26" i="3"/>
  <c r="F21" i="3"/>
  <c r="F22" i="3"/>
  <c r="F23" i="3"/>
  <c r="F29" i="3"/>
  <c r="F28" i="3"/>
  <c r="F13" i="3" l="1"/>
  <c r="F12" i="3" s="1"/>
  <c r="F16" i="3"/>
  <c r="F15" i="3" s="1"/>
  <c r="F38" i="3" l="1"/>
  <c r="F37" i="3"/>
  <c r="F36" i="3"/>
  <c r="F34" i="3"/>
  <c r="F33" i="3"/>
  <c r="F32" i="3"/>
  <c r="F31" i="3"/>
  <c r="F27" i="3"/>
  <c r="F25" i="3"/>
  <c r="F20" i="3"/>
  <c r="F19" i="3" s="1"/>
  <c r="F5" i="3"/>
  <c r="F4" i="3" s="1"/>
  <c r="F3" i="3" s="1"/>
  <c r="F35" i="3" l="1"/>
  <c r="F39" i="3" s="1"/>
  <c r="F30" i="3"/>
  <c r="F24" i="3"/>
  <c r="F18" i="3" s="1"/>
  <c r="F41" i="3" l="1"/>
</calcChain>
</file>

<file path=xl/sharedStrings.xml><?xml version="1.0" encoding="utf-8"?>
<sst xmlns="http://schemas.openxmlformats.org/spreadsheetml/2006/main" count="84" uniqueCount="52">
  <si>
    <t>Stavebný objekt</t>
  </si>
  <si>
    <t>Počet MJ</t>
  </si>
  <si>
    <t>Cena MJ*</t>
  </si>
  <si>
    <t>PRÍLOHA Č. 2 - ODHAD PREPOČTU NÁKLADOV STAVBY</t>
  </si>
  <si>
    <t>MJ</t>
  </si>
  <si>
    <t>Celkom [€]</t>
  </si>
  <si>
    <t>ks</t>
  </si>
  <si>
    <r>
      <t>m</t>
    </r>
    <r>
      <rPr>
        <vertAlign val="superscript"/>
        <sz val="10"/>
        <color theme="1"/>
        <rFont val="Source Sans Pro Light"/>
        <family val="2"/>
        <charset val="238"/>
      </rPr>
      <t>2</t>
    </r>
  </si>
  <si>
    <t>Stavebné práce</t>
  </si>
  <si>
    <t>* Ceny sú len informatívne a odvodené na základe skúseností projektanta v EUR bez DPH</t>
  </si>
  <si>
    <t>DPH:</t>
  </si>
  <si>
    <t>Cena spolu  v EUR bez DPH:</t>
  </si>
  <si>
    <t>Cena spolu v EUR s DPH:</t>
  </si>
  <si>
    <t>Výrub vzrastlých drevín</t>
  </si>
  <si>
    <t>Ochrana drevín pri stavebnej činnosit, arboristické ošetrenie drevín</t>
  </si>
  <si>
    <t>Spevnené plochy</t>
  </si>
  <si>
    <t>Prekládka jestvujúcich stĺpov VO</t>
  </si>
  <si>
    <t>Počet nových stožiarov VO</t>
  </si>
  <si>
    <t>SO 01 – Cyklotrasa Močenok - CK III/1368</t>
  </si>
  <si>
    <t>SO 01 – úsek 1 (km 0,000 00 – 1,857 34) – Cyklotrasa na korune ľavostrannej ochrannej hrádze Dlhého kanálu</t>
  </si>
  <si>
    <t>SO 01 – úsek 2 (km 1,857 34 – 2,650 55) – Cyklotrasa v HDP MK Pri kamennom moste a v HDP ÚK k zberným surovinám</t>
  </si>
  <si>
    <t>SO 01 – úsek 3 (km 2,650 55 – 3,718 10) – Cyklotrasa na korune pravostrannej ochrannej hrádze Dlhého kanálu</t>
  </si>
  <si>
    <t>SO 01 – úsek 4 (km 3,718 10 – 4,989 85) – Cyklotrasa pozdĺž CK III/1368</t>
  </si>
  <si>
    <t>SO 02 – Stavebné úpravy na CK III/1368</t>
  </si>
  <si>
    <t>SO 03 – Cyklotrasa v areáli DUSLO</t>
  </si>
  <si>
    <t>SO 03 – úsek 1 (km 5,001 35 – 5,245 09) – Cyklotrasa v areáli DUSLO</t>
  </si>
  <si>
    <t>SO 02 – úsek 1 (km 4,989 85 – 5,001 35) – Rozšírenie CK III/1368, vybudovanie priestoru na prechádzanie</t>
  </si>
  <si>
    <t>SO 04 - Architektúra</t>
  </si>
  <si>
    <t>SO 04.1 – Odpočívadlo pre cyklistov v obci Močenok (km 0,020 00)</t>
  </si>
  <si>
    <t>SO 04.2 – Uzamykateľný prístrešok pre bicykle s nabíjačkou na elektrobicykle (km 5,200 00)</t>
  </si>
  <si>
    <t>SO 05 – Elektroinštalácie a VO</t>
  </si>
  <si>
    <t>SO 06 – Sadové úpravy</t>
  </si>
  <si>
    <t>Solárne gombíky - Solar Eye, Bat Hat, farba žltá</t>
  </si>
  <si>
    <t>Spodná stavba - ŽLB základová doska, štrkový podsyp, drenáž, uzemnenie</t>
  </si>
  <si>
    <t>Horná stavba - oceľová konštrukcia, elektroinštalácie, FVE elektráreň, HW+SW, stojany pre bicykle</t>
  </si>
  <si>
    <t>Nabíjačka elektrobicyklov</t>
  </si>
  <si>
    <t>Odpočívadlo pre cyklistov</t>
  </si>
  <si>
    <t>Prístrešok, 2x lavica, 1x stôl, 1x servisný stojan pre bicykle, 1x smetný kôš, 1x stojan na mapu</t>
  </si>
  <si>
    <t>Pitná fotnánka, prípojka vody pre pitnú fontánku</t>
  </si>
  <si>
    <t>K1 - Novostavba asfaltobetónovej vozovky - neprejazdná</t>
  </si>
  <si>
    <t>K2 - Novostavba asfaltobetónovej vozovky - prejazdná</t>
  </si>
  <si>
    <t>Uzamykateľný prístrešok pre bicykle</t>
  </si>
  <si>
    <t>Verejné osvetlenie</t>
  </si>
  <si>
    <t>Sčítač cyklistov</t>
  </si>
  <si>
    <t>Sčítač s kamerovým záznamom</t>
  </si>
  <si>
    <t>Arboristické zásahy</t>
  </si>
  <si>
    <t>Výsadba</t>
  </si>
  <si>
    <t>Výsadba vzrastlých drevín s priemerom kmeňa cca 10cm, 3 oporné koly</t>
  </si>
  <si>
    <t>K3 - Sanácia vozovky zo železobetónových panelov</t>
  </si>
  <si>
    <t>K5 - Betónová dlažba lepená na železobetónovú základovú dosku</t>
  </si>
  <si>
    <t>Spodná stavba - ŽLB základová doska, ŽLB pätky mobiliáru, štrkový podsyp, drenáž, uzemnenie</t>
  </si>
  <si>
    <t>K4 - Rozšírenie asfaltobetónovej vozovky CK III/1368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</si>
</sst>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ource Sans Pro Semibold"/>
      <family val="2"/>
    </font>
    <font>
      <sz val="10"/>
      <color theme="1"/>
      <name val="Source Sans Pro Light"/>
      <family val="2"/>
    </font>
    <font>
      <i/>
      <sz val="10"/>
      <color theme="1"/>
      <name val="Source Sans Pro Light"/>
      <family val="2"/>
    </font>
    <font>
      <vertAlign val="superscript"/>
      <sz val="10"/>
      <color theme="1"/>
      <name val="Source Sans Pro Light"/>
      <family val="2"/>
      <charset val="238"/>
    </font>
    <font>
      <sz val="10"/>
      <color theme="1"/>
      <name val="Source Sans Pro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5" fontId="2" fillId="3" borderId="5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5" fillId="4" borderId="14" xfId="0" applyNumberFormat="1" applyFont="1" applyFill="1" applyBorder="1" applyAlignment="1">
      <alignment horizontal="right" vertical="center" wrapText="1"/>
    </xf>
    <xf numFmtId="10" fontId="5" fillId="4" borderId="5" xfId="0" applyNumberFormat="1" applyFont="1" applyFill="1" applyBorder="1" applyAlignment="1">
      <alignment horizontal="right" vertical="center" wrapText="1"/>
    </xf>
    <xf numFmtId="164" fontId="5" fillId="4" borderId="11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4" borderId="10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2DFF-3BF4-415C-B6E3-FDACCD4E85B0}">
  <dimension ref="A1:F42"/>
  <sheetViews>
    <sheetView tabSelected="1" zoomScale="120" zoomScaleNormal="120" workbookViewId="0">
      <selection activeCell="D38" sqref="D38"/>
    </sheetView>
  </sheetViews>
  <sheetFormatPr defaultColWidth="9.109375" defaultRowHeight="13.8" x14ac:dyDescent="0.3"/>
  <cols>
    <col min="1" max="1" width="20.5546875" style="2" customWidth="1"/>
    <col min="2" max="2" width="64.33203125" style="1" customWidth="1"/>
    <col min="3" max="3" width="8.5546875" style="1" customWidth="1"/>
    <col min="4" max="5" width="14.33203125" style="1" customWidth="1"/>
    <col min="6" max="6" width="14.33203125" style="7" customWidth="1"/>
    <col min="7" max="16384" width="9.109375" style="1"/>
  </cols>
  <sheetData>
    <row r="1" spans="1:6" ht="16.2" thickBot="1" x14ac:dyDescent="0.35">
      <c r="A1" s="21" t="s">
        <v>3</v>
      </c>
      <c r="B1" s="21"/>
      <c r="C1" s="21"/>
      <c r="D1" s="21"/>
      <c r="E1" s="21"/>
      <c r="F1" s="21"/>
    </row>
    <row r="2" spans="1:6" x14ac:dyDescent="0.3">
      <c r="A2" s="12" t="s">
        <v>0</v>
      </c>
      <c r="B2" s="13" t="s">
        <v>8</v>
      </c>
      <c r="C2" s="13" t="s">
        <v>4</v>
      </c>
      <c r="D2" s="13" t="s">
        <v>1</v>
      </c>
      <c r="E2" s="13" t="s">
        <v>2</v>
      </c>
      <c r="F2" s="14" t="s">
        <v>5</v>
      </c>
    </row>
    <row r="3" spans="1:6" x14ac:dyDescent="0.3">
      <c r="A3" s="22" t="s">
        <v>18</v>
      </c>
      <c r="B3" s="23"/>
      <c r="C3" s="23"/>
      <c r="D3" s="23"/>
      <c r="E3" s="23"/>
      <c r="F3" s="11">
        <f>F4+F6+F8+F10</f>
        <v>2209166.6</v>
      </c>
    </row>
    <row r="4" spans="1:6" x14ac:dyDescent="0.3">
      <c r="A4" s="24" t="s">
        <v>19</v>
      </c>
      <c r="B4" s="25"/>
      <c r="C4" s="25"/>
      <c r="D4" s="25"/>
      <c r="E4" s="25"/>
      <c r="F4" s="10">
        <f>SUM(F5:F5)</f>
        <v>836820</v>
      </c>
    </row>
    <row r="5" spans="1:6" ht="15" x14ac:dyDescent="0.3">
      <c r="A5" s="18" t="s">
        <v>15</v>
      </c>
      <c r="B5" s="8" t="s">
        <v>40</v>
      </c>
      <c r="C5" s="3" t="s">
        <v>7</v>
      </c>
      <c r="D5" s="4">
        <v>5578.8</v>
      </c>
      <c r="E5" s="5">
        <v>150</v>
      </c>
      <c r="F5" s="6">
        <f t="shared" ref="F5" si="0">E5*D5</f>
        <v>836820</v>
      </c>
    </row>
    <row r="6" spans="1:6" x14ac:dyDescent="0.3">
      <c r="A6" s="24" t="s">
        <v>20</v>
      </c>
      <c r="B6" s="25"/>
      <c r="C6" s="25"/>
      <c r="D6" s="25"/>
      <c r="E6" s="25"/>
      <c r="F6" s="10">
        <f>SUM(F7:F7)</f>
        <v>227630.9</v>
      </c>
    </row>
    <row r="7" spans="1:6" ht="15" x14ac:dyDescent="0.3">
      <c r="A7" s="18" t="s">
        <v>15</v>
      </c>
      <c r="B7" s="8" t="s">
        <v>48</v>
      </c>
      <c r="C7" s="3" t="s">
        <v>7</v>
      </c>
      <c r="D7" s="4">
        <v>3251.87</v>
      </c>
      <c r="E7" s="5">
        <v>70</v>
      </c>
      <c r="F7" s="6">
        <f t="shared" ref="F7" si="1">E7*D7</f>
        <v>227630.9</v>
      </c>
    </row>
    <row r="8" spans="1:6" x14ac:dyDescent="0.3">
      <c r="A8" s="24" t="s">
        <v>21</v>
      </c>
      <c r="B8" s="25"/>
      <c r="C8" s="25"/>
      <c r="D8" s="25"/>
      <c r="E8" s="25"/>
      <c r="F8" s="10">
        <f>SUM(F9:F9)</f>
        <v>686938.5</v>
      </c>
    </row>
    <row r="9" spans="1:6" ht="15" x14ac:dyDescent="0.3">
      <c r="A9" s="18" t="s">
        <v>15</v>
      </c>
      <c r="B9" s="8" t="s">
        <v>40</v>
      </c>
      <c r="C9" s="3" t="s">
        <v>7</v>
      </c>
      <c r="D9" s="4">
        <v>4579.59</v>
      </c>
      <c r="E9" s="5">
        <v>150</v>
      </c>
      <c r="F9" s="6">
        <f t="shared" ref="F9" si="2">E9*D9</f>
        <v>686938.5</v>
      </c>
    </row>
    <row r="10" spans="1:6" x14ac:dyDescent="0.3">
      <c r="A10" s="24" t="s">
        <v>22</v>
      </c>
      <c r="B10" s="25"/>
      <c r="C10" s="25"/>
      <c r="D10" s="25"/>
      <c r="E10" s="25"/>
      <c r="F10" s="10">
        <f>SUM(F11:F11)</f>
        <v>457777.2</v>
      </c>
    </row>
    <row r="11" spans="1:6" ht="15" x14ac:dyDescent="0.3">
      <c r="A11" s="18" t="s">
        <v>15</v>
      </c>
      <c r="B11" s="8" t="s">
        <v>39</v>
      </c>
      <c r="C11" s="3" t="s">
        <v>7</v>
      </c>
      <c r="D11" s="4">
        <v>3814.81</v>
      </c>
      <c r="E11" s="5">
        <v>120</v>
      </c>
      <c r="F11" s="6">
        <f>E11*D11</f>
        <v>457777.2</v>
      </c>
    </row>
    <row r="12" spans="1:6" x14ac:dyDescent="0.3">
      <c r="A12" s="22" t="s">
        <v>23</v>
      </c>
      <c r="B12" s="23"/>
      <c r="C12" s="23"/>
      <c r="D12" s="23"/>
      <c r="E12" s="23"/>
      <c r="F12" s="11">
        <f>F13</f>
        <v>245115</v>
      </c>
    </row>
    <row r="13" spans="1:6" x14ac:dyDescent="0.3">
      <c r="A13" s="24" t="s">
        <v>26</v>
      </c>
      <c r="B13" s="25"/>
      <c r="C13" s="25"/>
      <c r="D13" s="25"/>
      <c r="E13" s="25"/>
      <c r="F13" s="10">
        <f>SUM(F14:F14)</f>
        <v>245115</v>
      </c>
    </row>
    <row r="14" spans="1:6" ht="15" x14ac:dyDescent="0.3">
      <c r="A14" s="18" t="s">
        <v>15</v>
      </c>
      <c r="B14" s="8" t="s">
        <v>51</v>
      </c>
      <c r="C14" s="3" t="s">
        <v>7</v>
      </c>
      <c r="D14" s="4">
        <f>3535.46-(365*7)</f>
        <v>980.46</v>
      </c>
      <c r="E14" s="5">
        <v>250</v>
      </c>
      <c r="F14" s="6">
        <f t="shared" ref="F14" si="3">E14*D14</f>
        <v>245115</v>
      </c>
    </row>
    <row r="15" spans="1:6" x14ac:dyDescent="0.3">
      <c r="A15" s="22" t="s">
        <v>24</v>
      </c>
      <c r="B15" s="23"/>
      <c r="C15" s="23"/>
      <c r="D15" s="23"/>
      <c r="E15" s="23"/>
      <c r="F15" s="11">
        <f>F16</f>
        <v>75566.400000000009</v>
      </c>
    </row>
    <row r="16" spans="1:6" x14ac:dyDescent="0.3">
      <c r="A16" s="27" t="s">
        <v>25</v>
      </c>
      <c r="B16" s="28"/>
      <c r="C16" s="28"/>
      <c r="D16" s="28"/>
      <c r="E16" s="29"/>
      <c r="F16" s="10">
        <f>SUM(F17:F17)</f>
        <v>75566.400000000009</v>
      </c>
    </row>
    <row r="17" spans="1:6" ht="15" x14ac:dyDescent="0.3">
      <c r="A17" s="19" t="s">
        <v>15</v>
      </c>
      <c r="B17" s="20" t="s">
        <v>39</v>
      </c>
      <c r="C17" s="3" t="s">
        <v>7</v>
      </c>
      <c r="D17" s="4">
        <f>412.13+52.37+165.22</f>
        <v>629.72</v>
      </c>
      <c r="E17" s="5">
        <v>120</v>
      </c>
      <c r="F17" s="6">
        <f>E17*D17</f>
        <v>75566.400000000009</v>
      </c>
    </row>
    <row r="18" spans="1:6" x14ac:dyDescent="0.3">
      <c r="A18" s="22" t="s">
        <v>27</v>
      </c>
      <c r="B18" s="23"/>
      <c r="C18" s="23"/>
      <c r="D18" s="23"/>
      <c r="E18" s="23"/>
      <c r="F18" s="11">
        <f>F19+F24</f>
        <v>64503.4</v>
      </c>
    </row>
    <row r="19" spans="1:6" x14ac:dyDescent="0.3">
      <c r="A19" s="27" t="s">
        <v>28</v>
      </c>
      <c r="B19" s="28"/>
      <c r="C19" s="28"/>
      <c r="D19" s="28"/>
      <c r="E19" s="29"/>
      <c r="F19" s="10">
        <f>SUM(F20:F23)</f>
        <v>23821.599999999999</v>
      </c>
    </row>
    <row r="20" spans="1:6" ht="15" x14ac:dyDescent="0.3">
      <c r="A20" s="9" t="s">
        <v>15</v>
      </c>
      <c r="B20" s="8" t="s">
        <v>39</v>
      </c>
      <c r="C20" s="3" t="s">
        <v>7</v>
      </c>
      <c r="D20" s="4">
        <v>42.68</v>
      </c>
      <c r="E20" s="5">
        <v>120</v>
      </c>
      <c r="F20" s="6">
        <f>E20*D20</f>
        <v>5121.6000000000004</v>
      </c>
    </row>
    <row r="21" spans="1:6" ht="27.6" x14ac:dyDescent="0.3">
      <c r="A21" s="36" t="s">
        <v>36</v>
      </c>
      <c r="B21" s="8" t="s">
        <v>50</v>
      </c>
      <c r="C21" s="3" t="s">
        <v>7</v>
      </c>
      <c r="D21" s="4">
        <v>30</v>
      </c>
      <c r="E21" s="5">
        <v>165</v>
      </c>
      <c r="F21" s="6">
        <f>E21*D21</f>
        <v>4950</v>
      </c>
    </row>
    <row r="22" spans="1:6" ht="27.6" x14ac:dyDescent="0.3">
      <c r="A22" s="37"/>
      <c r="B22" s="8" t="s">
        <v>37</v>
      </c>
      <c r="C22" s="3" t="s">
        <v>6</v>
      </c>
      <c r="D22" s="4">
        <v>1</v>
      </c>
      <c r="E22" s="5">
        <v>9750</v>
      </c>
      <c r="F22" s="6">
        <f t="shared" ref="F22:F23" si="4">E22*D22</f>
        <v>9750</v>
      </c>
    </row>
    <row r="23" spans="1:6" x14ac:dyDescent="0.3">
      <c r="A23" s="38"/>
      <c r="B23" s="8" t="s">
        <v>38</v>
      </c>
      <c r="C23" s="3" t="s">
        <v>6</v>
      </c>
      <c r="D23" s="4">
        <v>1</v>
      </c>
      <c r="E23" s="5">
        <v>4000</v>
      </c>
      <c r="F23" s="6">
        <f t="shared" si="4"/>
        <v>4000</v>
      </c>
    </row>
    <row r="24" spans="1:6" x14ac:dyDescent="0.3">
      <c r="A24" s="27" t="s">
        <v>29</v>
      </c>
      <c r="B24" s="28"/>
      <c r="C24" s="28"/>
      <c r="D24" s="28"/>
      <c r="E24" s="29"/>
      <c r="F24" s="10">
        <f>SUM(F25:F29)</f>
        <v>40681.800000000003</v>
      </c>
    </row>
    <row r="25" spans="1:6" ht="15" x14ac:dyDescent="0.3">
      <c r="A25" s="36" t="s">
        <v>15</v>
      </c>
      <c r="B25" s="8" t="s">
        <v>39</v>
      </c>
      <c r="C25" s="3" t="s">
        <v>7</v>
      </c>
      <c r="D25" s="4">
        <f>35.93-D26</f>
        <v>6.77</v>
      </c>
      <c r="E25" s="5">
        <v>120</v>
      </c>
      <c r="F25" s="6">
        <f>E25*D25</f>
        <v>812.4</v>
      </c>
    </row>
    <row r="26" spans="1:6" ht="15" x14ac:dyDescent="0.3">
      <c r="A26" s="38"/>
      <c r="B26" s="8" t="s">
        <v>49</v>
      </c>
      <c r="C26" s="3" t="s">
        <v>7</v>
      </c>
      <c r="D26" s="4">
        <v>29.16</v>
      </c>
      <c r="E26" s="5">
        <v>50</v>
      </c>
      <c r="F26" s="6">
        <f>E26*D26</f>
        <v>1458</v>
      </c>
    </row>
    <row r="27" spans="1:6" ht="15" x14ac:dyDescent="0.3">
      <c r="A27" s="36" t="s">
        <v>41</v>
      </c>
      <c r="B27" s="8" t="s">
        <v>33</v>
      </c>
      <c r="C27" s="3" t="s">
        <v>7</v>
      </c>
      <c r="D27" s="4">
        <v>29.16</v>
      </c>
      <c r="E27" s="5">
        <v>165</v>
      </c>
      <c r="F27" s="6">
        <f>E27*D27</f>
        <v>4811.3999999999996</v>
      </c>
    </row>
    <row r="28" spans="1:6" ht="27.6" x14ac:dyDescent="0.3">
      <c r="A28" s="37"/>
      <c r="B28" s="8" t="s">
        <v>34</v>
      </c>
      <c r="C28" s="3" t="s">
        <v>6</v>
      </c>
      <c r="D28" s="4">
        <v>1</v>
      </c>
      <c r="E28" s="5">
        <v>30100</v>
      </c>
      <c r="F28" s="6">
        <f>E28*D28</f>
        <v>30100</v>
      </c>
    </row>
    <row r="29" spans="1:6" x14ac:dyDescent="0.3">
      <c r="A29" s="38"/>
      <c r="B29" s="8" t="s">
        <v>35</v>
      </c>
      <c r="C29" s="3" t="s">
        <v>6</v>
      </c>
      <c r="D29" s="4">
        <v>1</v>
      </c>
      <c r="E29" s="5">
        <v>3500</v>
      </c>
      <c r="F29" s="6">
        <f>E29*D29</f>
        <v>3500</v>
      </c>
    </row>
    <row r="30" spans="1:6" x14ac:dyDescent="0.3">
      <c r="A30" s="22" t="s">
        <v>30</v>
      </c>
      <c r="B30" s="23"/>
      <c r="C30" s="23"/>
      <c r="D30" s="23"/>
      <c r="E30" s="23"/>
      <c r="F30" s="11">
        <f>SUM(F31:F34)</f>
        <v>280100</v>
      </c>
    </row>
    <row r="31" spans="1:6" x14ac:dyDescent="0.3">
      <c r="A31" s="36" t="s">
        <v>42</v>
      </c>
      <c r="B31" s="8" t="s">
        <v>16</v>
      </c>
      <c r="C31" s="3" t="s">
        <v>6</v>
      </c>
      <c r="D31" s="4">
        <v>2</v>
      </c>
      <c r="E31" s="5">
        <v>4200</v>
      </c>
      <c r="F31" s="6">
        <f>E31*D31</f>
        <v>8400</v>
      </c>
    </row>
    <row r="32" spans="1:6" x14ac:dyDescent="0.3">
      <c r="A32" s="37"/>
      <c r="B32" s="8" t="s">
        <v>17</v>
      </c>
      <c r="C32" s="3" t="s">
        <v>6</v>
      </c>
      <c r="D32" s="4">
        <v>44</v>
      </c>
      <c r="E32" s="5">
        <v>4800</v>
      </c>
      <c r="F32" s="6">
        <f t="shared" ref="F32:F34" si="5">E32*D32</f>
        <v>211200</v>
      </c>
    </row>
    <row r="33" spans="1:6" x14ac:dyDescent="0.3">
      <c r="A33" s="38"/>
      <c r="B33" s="8" t="s">
        <v>32</v>
      </c>
      <c r="C33" s="3" t="s">
        <v>6</v>
      </c>
      <c r="D33" s="4">
        <v>400</v>
      </c>
      <c r="E33" s="5">
        <v>90</v>
      </c>
      <c r="F33" s="6">
        <f t="shared" si="5"/>
        <v>36000</v>
      </c>
    </row>
    <row r="34" spans="1:6" x14ac:dyDescent="0.3">
      <c r="A34" s="9" t="s">
        <v>43</v>
      </c>
      <c r="B34" s="8" t="s">
        <v>44</v>
      </c>
      <c r="C34" s="3" t="s">
        <v>6</v>
      </c>
      <c r="D34" s="4">
        <v>1</v>
      </c>
      <c r="E34" s="5">
        <v>24500</v>
      </c>
      <c r="F34" s="6">
        <f t="shared" si="5"/>
        <v>24500</v>
      </c>
    </row>
    <row r="35" spans="1:6" x14ac:dyDescent="0.3">
      <c r="A35" s="22" t="s">
        <v>31</v>
      </c>
      <c r="B35" s="23"/>
      <c r="C35" s="23"/>
      <c r="D35" s="23"/>
      <c r="E35" s="23"/>
      <c r="F35" s="11">
        <f>SUM(F36:F38)</f>
        <v>21850</v>
      </c>
    </row>
    <row r="36" spans="1:6" x14ac:dyDescent="0.3">
      <c r="A36" s="36" t="s">
        <v>45</v>
      </c>
      <c r="B36" s="8" t="s">
        <v>13</v>
      </c>
      <c r="C36" s="3" t="s">
        <v>6</v>
      </c>
      <c r="D36" s="4">
        <v>13</v>
      </c>
      <c r="E36" s="5">
        <v>150</v>
      </c>
      <c r="F36" s="6">
        <f>E36*D36</f>
        <v>1950</v>
      </c>
    </row>
    <row r="37" spans="1:6" x14ac:dyDescent="0.3">
      <c r="A37" s="38"/>
      <c r="B37" s="8" t="s">
        <v>14</v>
      </c>
      <c r="C37" s="3" t="s">
        <v>6</v>
      </c>
      <c r="D37" s="4">
        <v>5</v>
      </c>
      <c r="E37" s="5">
        <v>200</v>
      </c>
      <c r="F37" s="6">
        <f>E37*D37</f>
        <v>1000</v>
      </c>
    </row>
    <row r="38" spans="1:6" x14ac:dyDescent="0.3">
      <c r="A38" s="18" t="s">
        <v>46</v>
      </c>
      <c r="B38" s="8" t="s">
        <v>47</v>
      </c>
      <c r="C38" s="3" t="s">
        <v>6</v>
      </c>
      <c r="D38" s="4">
        <v>63</v>
      </c>
      <c r="E38" s="5">
        <v>300</v>
      </c>
      <c r="F38" s="6">
        <f>E38*D38</f>
        <v>18900</v>
      </c>
    </row>
    <row r="39" spans="1:6" x14ac:dyDescent="0.3">
      <c r="A39" s="30" t="s">
        <v>11</v>
      </c>
      <c r="B39" s="31"/>
      <c r="C39" s="31"/>
      <c r="D39" s="31"/>
      <c r="E39" s="31"/>
      <c r="F39" s="15">
        <f>F3+F12+F15+F18+F30+F35</f>
        <v>2896301.4</v>
      </c>
    </row>
    <row r="40" spans="1:6" x14ac:dyDescent="0.3">
      <c r="A40" s="32" t="s">
        <v>10</v>
      </c>
      <c r="B40" s="33"/>
      <c r="C40" s="33"/>
      <c r="D40" s="33"/>
      <c r="E40" s="33" t="s">
        <v>10</v>
      </c>
      <c r="F40" s="16">
        <v>0.2</v>
      </c>
    </row>
    <row r="41" spans="1:6" ht="14.4" thickBot="1" x14ac:dyDescent="0.35">
      <c r="A41" s="34" t="s">
        <v>12</v>
      </c>
      <c r="B41" s="35"/>
      <c r="C41" s="35"/>
      <c r="D41" s="35"/>
      <c r="E41" s="35"/>
      <c r="F41" s="17">
        <f>F39+(F39*F40)</f>
        <v>3475561.6799999997</v>
      </c>
    </row>
    <row r="42" spans="1:6" x14ac:dyDescent="0.3">
      <c r="A42" s="26" t="s">
        <v>9</v>
      </c>
      <c r="B42" s="26"/>
      <c r="C42" s="26"/>
      <c r="D42" s="26"/>
    </row>
  </sheetData>
  <mergeCells count="24">
    <mergeCell ref="A31:A33"/>
    <mergeCell ref="A36:A37"/>
    <mergeCell ref="A25:A26"/>
    <mergeCell ref="A8:E8"/>
    <mergeCell ref="A10:E10"/>
    <mergeCell ref="A12:E12"/>
    <mergeCell ref="A27:A29"/>
    <mergeCell ref="A21:A23"/>
    <mergeCell ref="A1:F1"/>
    <mergeCell ref="A3:E3"/>
    <mergeCell ref="A6:E6"/>
    <mergeCell ref="A42:D42"/>
    <mergeCell ref="A4:E4"/>
    <mergeCell ref="A13:E13"/>
    <mergeCell ref="A16:E16"/>
    <mergeCell ref="A39:E39"/>
    <mergeCell ref="A40:E40"/>
    <mergeCell ref="A41:E41"/>
    <mergeCell ref="A15:E15"/>
    <mergeCell ref="A18:E18"/>
    <mergeCell ref="A19:E19"/>
    <mergeCell ref="A24:E24"/>
    <mergeCell ref="A30:E30"/>
    <mergeCell ref="A35:E3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Rozpočet (2)</vt:lpstr>
      <vt:lpstr>'Rozpočet (2)'!Názvy_tlače</vt:lpstr>
      <vt:lpstr>'Rozpočet (2)'!Oblasť_tlače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Jáchim</dc:creator>
  <cp:lastModifiedBy>Alzbeta Masnicova</cp:lastModifiedBy>
  <cp:lastPrinted>2024-05-09T07:17:36Z</cp:lastPrinted>
  <dcterms:created xsi:type="dcterms:W3CDTF">2016-05-21T14:52:00Z</dcterms:created>
  <dcterms:modified xsi:type="dcterms:W3CDTF">2024-05-09T08:37:13Z</dcterms:modified>
</cp:coreProperties>
</file>